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103" i="1" l="1"/>
  <c r="I12" i="1"/>
  <c r="H10" i="1" s="1"/>
</calcChain>
</file>

<file path=xl/sharedStrings.xml><?xml version="1.0" encoding="utf-8"?>
<sst xmlns="http://schemas.openxmlformats.org/spreadsheetml/2006/main" count="174" uniqueCount="134">
  <si>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</si>
  <si>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</si>
  <si>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</si>
  <si>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</si>
  <si>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</si>
  <si>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</si>
  <si>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</si>
  <si>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</si>
  <si>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</si>
  <si>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</si>
  <si>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</si>
  <si>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</si>
  <si>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</si>
  <si>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</si>
  <si>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</si>
  <si>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</si>
  <si>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</si>
  <si>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</si>
  <si>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</si>
  <si>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</si>
  <si>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</si>
  <si>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</si>
  <si>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</si>
  <si>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</si>
  <si>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</si>
  <si>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</si>
  <si>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</si>
  <si>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</si>
  <si>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</si>
  <si>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</si>
  <si>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</si>
  <si>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</si>
  <si>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</si>
  <si>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</si>
  <si>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</si>
  <si>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</si>
  <si>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</si>
  <si>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</si>
  <si>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</si>
  <si>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</si>
  <si>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</si>
  <si>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</si>
  <si>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</si>
  <si>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</si>
  <si>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</si>
  <si>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</si>
  <si>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</si>
  <si>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</si>
  <si>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</si>
  <si>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</si>
  <si>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</si>
  <si>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</si>
  <si>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</si>
  <si>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</si>
  <si>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</si>
  <si>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</si>
  <si>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</si>
  <si>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</si>
  <si>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</si>
  <si>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</si>
  <si>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</si>
  <si>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</si>
  <si>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</si>
  <si>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</si>
  <si>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</si>
  <si>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</si>
  <si>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</si>
  <si>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</si>
  <si>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</si>
  <si>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</si>
  <si>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</si>
  <si>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</si>
  <si>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</si>
  <si>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</si>
  <si>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</si>
  <si>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</si>
  <si>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</si>
  <si>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</si>
  <si>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ул. Московская, д. 240</t>
  </si>
  <si>
    <t>Текущий ремонт общего имущества*</t>
  </si>
  <si>
    <t>Управление многоквартирным домом, в том числе:</t>
  </si>
  <si>
    <t>руб,  кв-ра</t>
  </si>
  <si>
    <t>крыша</t>
  </si>
  <si>
    <t>мп.</t>
  </si>
  <si>
    <t>Остаток денежных средств на 01.01.2023г.</t>
  </si>
  <si>
    <t>33,79             23,29</t>
  </si>
  <si>
    <t>ГП"Калугаоблводоканал" дог. №1139 от 23.04.09</t>
  </si>
  <si>
    <t>ремонт кровли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</si>
  <si>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</si>
  <si>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</si>
  <si>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</si>
  <si>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</si>
  <si>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</si>
  <si>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</si>
  <si>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</si>
  <si>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</si>
  <si>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</si>
  <si>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01.02.2023 по 28.02.2023</t>
  </si>
  <si>
    <t>1.5</t>
  </si>
  <si>
    <t xml:space="preserve">Уборка мест общего пользования </t>
  </si>
  <si>
    <t>ИП Даничев В.Д., дог №03/19 от 01.03.23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</si>
  <si>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</si>
  <si>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</si>
  <si>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</si>
  <si>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</si>
  <si>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 xml:space="preserve">очистка кровли от снега и наледи с привлечением промыш.альпинистов </t>
  </si>
  <si>
    <t>крыша балконов</t>
  </si>
  <si>
    <t>погрузка и вывоз мешков с мусором</t>
  </si>
  <si>
    <t>погрузка и вывоз веток</t>
  </si>
  <si>
    <t>замена труб ХВС и вентиля для полива</t>
  </si>
  <si>
    <t>фасад подъезд № 1,4</t>
  </si>
  <si>
    <t>поверка прибора учета ц.о.</t>
  </si>
  <si>
    <t>подвал</t>
  </si>
  <si>
    <t>замена канализационных труб</t>
  </si>
  <si>
    <t>кв.30-33</t>
  </si>
  <si>
    <t>кв.94-98</t>
  </si>
  <si>
    <t>ремонт вентиляционных каналов</t>
  </si>
  <si>
    <t>подъезд № 3,4,5</t>
  </si>
  <si>
    <t>устранение залития канализацией</t>
  </si>
  <si>
    <t>подвал подъезд № 5</t>
  </si>
  <si>
    <t>замена канализационных труб с раскопкой грунта</t>
  </si>
  <si>
    <t>кв.79</t>
  </si>
  <si>
    <t>техническое диагностирование внутридомового газового оборудования</t>
  </si>
  <si>
    <t>квартира</t>
  </si>
  <si>
    <t>кв.</t>
  </si>
  <si>
    <t>ремонт входа в подвал</t>
  </si>
  <si>
    <t>подвал 3-4 подъезд</t>
  </si>
  <si>
    <t>подвал подъезд 1,3</t>
  </si>
  <si>
    <t>ремонт системы ц.о.(замена сгонов)</t>
  </si>
  <si>
    <t>кв.80</t>
  </si>
  <si>
    <t>очистка кровли от снега и наледи с привлечением промыш.альпинистов</t>
  </si>
  <si>
    <t>заключение о техническом состоянии</t>
  </si>
  <si>
    <t>электромонтажные работы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</si>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</sst>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22" fillId="0" borderId="2" xfId="0" applyFont="1" applyFill="1" applyBorder="1" applyAlignment="1">
      <alignment horizontal="center"/>
    </xf>
    <xf numFmtId="0" fontId="22" fillId="0" borderId="16" xfId="0" applyFont="1" applyFill="1" applyBorder="1" applyAlignment="1"/>
    <xf numFmtId="0" fontId="22" fillId="0" borderId="0" xfId="0" applyFont="1" applyFill="1"/>
    <xf numFmtId="0" fontId="22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2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22" fillId="0" borderId="1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40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4483.8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0"/>
  <sheetViews>
    <sheetView tabSelected="1" workbookViewId="0">
      <selection activeCell="K66" sqref="K66"/>
    </sheetView>
  </sheetViews>
  <sheetFormatPr defaultRowHeight="12.75" x14ac:dyDescent="0.2"/>
  <cols>
    <col min="1" max="1" width="3.7109375" style="1" customWidth="1"/>
    <col min="2" max="2" width="34.85546875" style="3" customWidth="1"/>
    <col min="3" max="3" width="8.42578125" style="3" customWidth="1"/>
    <col min="4" max="4" width="12" style="3" customWidth="1"/>
    <col min="5" max="5" width="13.42578125" style="3" customWidth="1"/>
    <col min="6" max="6" width="14.5703125" style="3" customWidth="1"/>
    <col min="7" max="7" width="14.5703125" style="4" customWidth="1"/>
    <col min="8" max="8" width="15" style="4" customWidth="1"/>
    <col min="9" max="10" width="14.140625" style="4" customWidth="1"/>
    <col min="11" max="11" width="20.140625" style="4" customWidth="1"/>
    <col min="12" max="12" width="19.42578125" style="4" customWidth="1"/>
    <col min="13" max="16" width="9.140625" style="4" customWidth="1"/>
    <col min="17" max="256" width="9.140625" style="4"/>
    <col min="257" max="257" width="3.7109375" style="4" customWidth="1"/>
    <col min="258" max="258" width="34.85546875" style="4" customWidth="1"/>
    <col min="259" max="259" width="8.4257812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4.570312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85546875" style="4" customWidth="1"/>
    <col min="515" max="515" width="8.4257812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4.570312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85546875" style="4" customWidth="1"/>
    <col min="771" max="771" width="8.4257812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4.570312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85546875" style="4" customWidth="1"/>
    <col min="1027" max="1027" width="8.4257812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4.570312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85546875" style="4" customWidth="1"/>
    <col min="1283" max="1283" width="8.4257812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4.570312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85546875" style="4" customWidth="1"/>
    <col min="1539" max="1539" width="8.4257812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4.570312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85546875" style="4" customWidth="1"/>
    <col min="1795" max="1795" width="8.4257812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4.570312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85546875" style="4" customWidth="1"/>
    <col min="2051" max="2051" width="8.4257812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4.570312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85546875" style="4" customWidth="1"/>
    <col min="2307" max="2307" width="8.4257812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4.570312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85546875" style="4" customWidth="1"/>
    <col min="2563" max="2563" width="8.4257812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4.570312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85546875" style="4" customWidth="1"/>
    <col min="2819" max="2819" width="8.4257812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4.570312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85546875" style="4" customWidth="1"/>
    <col min="3075" max="3075" width="8.4257812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4.570312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85546875" style="4" customWidth="1"/>
    <col min="3331" max="3331" width="8.4257812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4.570312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85546875" style="4" customWidth="1"/>
    <col min="3587" max="3587" width="8.4257812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4.570312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85546875" style="4" customWidth="1"/>
    <col min="3843" max="3843" width="8.4257812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4.570312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85546875" style="4" customWidth="1"/>
    <col min="4099" max="4099" width="8.4257812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4.570312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85546875" style="4" customWidth="1"/>
    <col min="4355" max="4355" width="8.4257812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4.570312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85546875" style="4" customWidth="1"/>
    <col min="4611" max="4611" width="8.4257812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4.570312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85546875" style="4" customWidth="1"/>
    <col min="4867" max="4867" width="8.4257812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4.570312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85546875" style="4" customWidth="1"/>
    <col min="5123" max="5123" width="8.4257812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4.570312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85546875" style="4" customWidth="1"/>
    <col min="5379" max="5379" width="8.4257812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4.570312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85546875" style="4" customWidth="1"/>
    <col min="5635" max="5635" width="8.4257812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4.570312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85546875" style="4" customWidth="1"/>
    <col min="5891" max="5891" width="8.4257812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4.570312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85546875" style="4" customWidth="1"/>
    <col min="6147" max="6147" width="8.4257812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4.570312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85546875" style="4" customWidth="1"/>
    <col min="6403" max="6403" width="8.4257812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4.570312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85546875" style="4" customWidth="1"/>
    <col min="6659" max="6659" width="8.4257812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4.570312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85546875" style="4" customWidth="1"/>
    <col min="6915" max="6915" width="8.4257812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4.570312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85546875" style="4" customWidth="1"/>
    <col min="7171" max="7171" width="8.4257812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4.570312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85546875" style="4" customWidth="1"/>
    <col min="7427" max="7427" width="8.4257812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4.570312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85546875" style="4" customWidth="1"/>
    <col min="7683" max="7683" width="8.4257812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4.570312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85546875" style="4" customWidth="1"/>
    <col min="7939" max="7939" width="8.4257812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4.570312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85546875" style="4" customWidth="1"/>
    <col min="8195" max="8195" width="8.4257812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4.570312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85546875" style="4" customWidth="1"/>
    <col min="8451" max="8451" width="8.4257812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4.570312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85546875" style="4" customWidth="1"/>
    <col min="8707" max="8707" width="8.4257812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4.570312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85546875" style="4" customWidth="1"/>
    <col min="8963" max="8963" width="8.4257812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4.570312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85546875" style="4" customWidth="1"/>
    <col min="9219" max="9219" width="8.4257812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4.570312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85546875" style="4" customWidth="1"/>
    <col min="9475" max="9475" width="8.4257812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4.570312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85546875" style="4" customWidth="1"/>
    <col min="9731" max="9731" width="8.4257812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4.570312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85546875" style="4" customWidth="1"/>
    <col min="9987" max="9987" width="8.4257812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4.570312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85546875" style="4" customWidth="1"/>
    <col min="10243" max="10243" width="8.4257812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4.570312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85546875" style="4" customWidth="1"/>
    <col min="10499" max="10499" width="8.4257812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4.570312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85546875" style="4" customWidth="1"/>
    <col min="10755" max="10755" width="8.4257812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4.570312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85546875" style="4" customWidth="1"/>
    <col min="11011" max="11011" width="8.4257812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4.570312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85546875" style="4" customWidth="1"/>
    <col min="11267" max="11267" width="8.4257812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4.570312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85546875" style="4" customWidth="1"/>
    <col min="11523" max="11523" width="8.4257812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4.570312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85546875" style="4" customWidth="1"/>
    <col min="11779" max="11779" width="8.4257812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4.570312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85546875" style="4" customWidth="1"/>
    <col min="12035" max="12035" width="8.4257812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4.570312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85546875" style="4" customWidth="1"/>
    <col min="12291" max="12291" width="8.4257812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4.570312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85546875" style="4" customWidth="1"/>
    <col min="12547" max="12547" width="8.4257812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4.570312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85546875" style="4" customWidth="1"/>
    <col min="12803" max="12803" width="8.4257812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4.570312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85546875" style="4" customWidth="1"/>
    <col min="13059" max="13059" width="8.4257812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4.570312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85546875" style="4" customWidth="1"/>
    <col min="13315" max="13315" width="8.4257812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4.570312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85546875" style="4" customWidth="1"/>
    <col min="13571" max="13571" width="8.4257812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4.570312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85546875" style="4" customWidth="1"/>
    <col min="13827" max="13827" width="8.4257812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4.570312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85546875" style="4" customWidth="1"/>
    <col min="14083" max="14083" width="8.4257812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4.570312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85546875" style="4" customWidth="1"/>
    <col min="14339" max="14339" width="8.4257812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4.570312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85546875" style="4" customWidth="1"/>
    <col min="14595" max="14595" width="8.4257812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4.570312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85546875" style="4" customWidth="1"/>
    <col min="14851" max="14851" width="8.4257812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4.570312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85546875" style="4" customWidth="1"/>
    <col min="15107" max="15107" width="8.4257812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4.570312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85546875" style="4" customWidth="1"/>
    <col min="15363" max="15363" width="8.4257812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4.570312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85546875" style="4" customWidth="1"/>
    <col min="15619" max="15619" width="8.4257812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4.570312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85546875" style="4" customWidth="1"/>
    <col min="15875" max="15875" width="8.4257812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4.570312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85546875" style="4" customWidth="1"/>
    <col min="16131" max="16131" width="8.4257812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4.570312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88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4483.8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4483.8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89</v>
      </c>
      <c r="D20" s="11" t="s">
        <v>90</v>
      </c>
      <c r="E20" s="11" t="s">
        <v>84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3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549070.10000000009</v>
      </c>
      <c r="G22" s="18">
        <v>529491.39193282125</v>
      </c>
      <c r="H22" s="16">
        <v>545841.26</v>
      </c>
      <c r="I22" s="16">
        <v>-16349.868067178719</v>
      </c>
      <c r="J22" s="16">
        <v>19578.708067178719</v>
      </c>
      <c r="K22" s="104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4"/>
    </row>
    <row r="24" spans="1:11" s="24" customFormat="1" ht="32.25" customHeight="1" x14ac:dyDescent="0.25">
      <c r="A24" s="21" t="s">
        <v>58</v>
      </c>
      <c r="B24" s="22" t="s">
        <v>21</v>
      </c>
      <c r="C24" s="22" t="s">
        <v>22</v>
      </c>
      <c r="D24" s="23">
        <v>2</v>
      </c>
      <c r="E24" s="23">
        <v>0</v>
      </c>
      <c r="F24" s="23">
        <v>108628</v>
      </c>
      <c r="G24" s="23">
        <v>104754.5490328466</v>
      </c>
      <c r="H24" s="23">
        <v>105399.16</v>
      </c>
      <c r="I24" s="23">
        <v>-644.61096715339636</v>
      </c>
      <c r="J24" s="23">
        <v>3873.450967153397</v>
      </c>
      <c r="K24" s="105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20449.320000000003</v>
      </c>
      <c r="G25" s="26">
        <v>19720.139325297077</v>
      </c>
      <c r="H25" s="26">
        <v>20449.320000000003</v>
      </c>
      <c r="I25" s="26">
        <v>-729.1806747029259</v>
      </c>
      <c r="J25" s="26">
        <v>729.1806747029259</v>
      </c>
      <c r="K25" s="106" t="s">
        <v>24</v>
      </c>
    </row>
    <row r="26" spans="1:11" ht="47.25" customHeight="1" x14ac:dyDescent="0.2">
      <c r="A26" s="21"/>
      <c r="B26" s="22" t="s">
        <v>62</v>
      </c>
      <c r="C26" s="22" t="s">
        <v>22</v>
      </c>
      <c r="D26" s="25">
        <v>0.15</v>
      </c>
      <c r="E26" s="25">
        <v>0</v>
      </c>
      <c r="F26" s="26">
        <v>8072.0999999999995</v>
      </c>
      <c r="G26" s="26">
        <v>7784.2655231435829</v>
      </c>
      <c r="H26" s="26">
        <v>8072.0999999999995</v>
      </c>
      <c r="I26" s="26">
        <v>-287.83447685641659</v>
      </c>
      <c r="J26" s="26">
        <v>287.83447685641659</v>
      </c>
      <c r="K26" s="107" t="s">
        <v>25</v>
      </c>
    </row>
    <row r="27" spans="1:11" ht="44.25" customHeight="1" x14ac:dyDescent="0.2">
      <c r="A27" s="21"/>
      <c r="B27" s="22" t="s">
        <v>63</v>
      </c>
      <c r="C27" s="22" t="s">
        <v>22</v>
      </c>
      <c r="D27" s="25">
        <v>0.16</v>
      </c>
      <c r="E27" s="25">
        <v>0</v>
      </c>
      <c r="F27" s="26">
        <v>8610.239999999998</v>
      </c>
      <c r="G27" s="26">
        <v>8303.2165580198198</v>
      </c>
      <c r="H27" s="26">
        <v>8610.239999999998</v>
      </c>
      <c r="I27" s="26">
        <v>-307.02344198017818</v>
      </c>
      <c r="J27" s="26">
        <v>307.02344198017818</v>
      </c>
      <c r="K27" s="107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68267.5</v>
      </c>
      <c r="G28" s="26">
        <v>65833.221417128691</v>
      </c>
      <c r="H28" s="26">
        <v>68267.5</v>
      </c>
      <c r="I28" s="26">
        <v>-2434.2785828713095</v>
      </c>
      <c r="J28" s="26">
        <v>2434.2785828713095</v>
      </c>
      <c r="K28" s="105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3228.8400000000006</v>
      </c>
      <c r="G29" s="26">
        <v>3113.7062092574338</v>
      </c>
      <c r="H29" s="26">
        <v>0</v>
      </c>
      <c r="I29" s="26">
        <v>3113.7062092574338</v>
      </c>
      <c r="J29" s="26">
        <v>115.13379074256682</v>
      </c>
      <c r="K29" s="107" t="s">
        <v>29</v>
      </c>
    </row>
    <row r="30" spans="1:11" ht="41.25" customHeight="1" x14ac:dyDescent="0.2">
      <c r="A30" s="21" t="s">
        <v>59</v>
      </c>
      <c r="B30" s="22" t="s">
        <v>96</v>
      </c>
      <c r="C30" s="22" t="s">
        <v>22</v>
      </c>
      <c r="D30" s="25">
        <v>3.5</v>
      </c>
      <c r="E30" s="25">
        <v>0</v>
      </c>
      <c r="F30" s="26">
        <v>15693.300000000001</v>
      </c>
      <c r="G30" s="26">
        <v>15133.709212515851</v>
      </c>
      <c r="H30" s="26">
        <v>15693.300000000001</v>
      </c>
      <c r="I30" s="26">
        <v>-559.5907874841505</v>
      </c>
      <c r="J30" s="26">
        <v>559.5907874841505</v>
      </c>
      <c r="K30" s="107" t="s">
        <v>97</v>
      </c>
    </row>
    <row r="31" spans="1:11" ht="46.5" customHeight="1" x14ac:dyDescent="0.2">
      <c r="A31" s="21" t="s">
        <v>60</v>
      </c>
      <c r="B31" s="22" t="s">
        <v>80</v>
      </c>
      <c r="C31" s="22" t="s">
        <v>22</v>
      </c>
      <c r="D31" s="25">
        <v>3.46</v>
      </c>
      <c r="E31" s="25">
        <v>0</v>
      </c>
      <c r="F31" s="26">
        <v>186196.43999999997</v>
      </c>
      <c r="G31" s="25">
        <v>179557.06</v>
      </c>
      <c r="H31" s="25">
        <v>186196.43999999997</v>
      </c>
      <c r="I31" s="26">
        <v>-6639.3799999999756</v>
      </c>
      <c r="J31" s="26">
        <v>6639.3799999999756</v>
      </c>
      <c r="K31" s="105"/>
    </row>
    <row r="32" spans="1:11" ht="36" customHeight="1" x14ac:dyDescent="0.2">
      <c r="A32" s="21" t="s">
        <v>61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163594.56000000003</v>
      </c>
      <c r="G32" s="26">
        <v>157761.11460237662</v>
      </c>
      <c r="H32" s="26">
        <v>163594.56000000003</v>
      </c>
      <c r="I32" s="26">
        <v>-5833.4453976234072</v>
      </c>
      <c r="J32" s="26">
        <v>5833.4453976234072</v>
      </c>
      <c r="K32" s="105"/>
    </row>
    <row r="33" spans="1:12" ht="37.5" customHeight="1" x14ac:dyDescent="0.2">
      <c r="A33" s="21" t="s">
        <v>98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74957.8</v>
      </c>
      <c r="G33" s="26">
        <v>72284.959085082213</v>
      </c>
      <c r="H33" s="26">
        <v>74957.8</v>
      </c>
      <c r="I33" s="26">
        <v>-2672.8409149177896</v>
      </c>
      <c r="J33" s="26">
        <v>2672.8409149177896</v>
      </c>
      <c r="K33" s="105"/>
    </row>
    <row r="34" spans="1:12" s="69" customFormat="1" ht="37.5" customHeight="1" x14ac:dyDescent="0.2">
      <c r="A34" s="27" t="s">
        <v>64</v>
      </c>
      <c r="B34" s="99" t="s">
        <v>32</v>
      </c>
      <c r="C34" s="28" t="s">
        <v>33</v>
      </c>
      <c r="D34" s="122">
        <v>6</v>
      </c>
      <c r="E34" s="100">
        <v>0</v>
      </c>
      <c r="F34" s="68">
        <v>67732.350000000006</v>
      </c>
      <c r="G34" s="68">
        <v>64977.93</v>
      </c>
      <c r="H34" s="68">
        <v>67732.350000000006</v>
      </c>
      <c r="I34" s="68">
        <v>-2754.4200000000055</v>
      </c>
      <c r="J34" s="68">
        <v>2754.4200000000055</v>
      </c>
      <c r="K34" s="109" t="s">
        <v>34</v>
      </c>
    </row>
    <row r="35" spans="1:12" s="69" customFormat="1" ht="36" customHeight="1" x14ac:dyDescent="0.2">
      <c r="A35" s="27" t="s">
        <v>65</v>
      </c>
      <c r="B35" s="28" t="s">
        <v>71</v>
      </c>
      <c r="C35" s="28" t="s">
        <v>72</v>
      </c>
      <c r="D35" s="123">
        <v>0.45489000000000002</v>
      </c>
      <c r="E35" s="100">
        <v>0</v>
      </c>
      <c r="F35" s="68">
        <v>14955.29</v>
      </c>
      <c r="G35" s="68">
        <v>14515.67</v>
      </c>
      <c r="H35" s="68">
        <v>14955.29</v>
      </c>
      <c r="I35" s="68">
        <v>-439.6200000000008</v>
      </c>
      <c r="J35" s="68">
        <v>439.6200000000008</v>
      </c>
      <c r="K35" s="109"/>
    </row>
    <row r="36" spans="1:12" s="17" customFormat="1" ht="30" customHeight="1" x14ac:dyDescent="0.2">
      <c r="A36" s="27" t="s">
        <v>66</v>
      </c>
      <c r="B36" s="29" t="s">
        <v>79</v>
      </c>
      <c r="C36" s="28" t="s">
        <v>22</v>
      </c>
      <c r="D36" s="110">
        <v>1.86</v>
      </c>
      <c r="E36" s="18">
        <v>-345825.99</v>
      </c>
      <c r="F36" s="16">
        <v>100412.91</v>
      </c>
      <c r="G36" s="16">
        <v>98082.81</v>
      </c>
      <c r="H36" s="16">
        <v>296871.84999999998</v>
      </c>
      <c r="I36" s="16">
        <v>-535183.03</v>
      </c>
      <c r="J36" s="16">
        <v>2330.1000000000058</v>
      </c>
      <c r="K36" s="109"/>
    </row>
    <row r="37" spans="1:12" s="17" customFormat="1" ht="43.5" customHeight="1" x14ac:dyDescent="0.2">
      <c r="A37" s="27" t="s">
        <v>73</v>
      </c>
      <c r="B37" s="29" t="s">
        <v>99</v>
      </c>
      <c r="C37" s="97" t="s">
        <v>81</v>
      </c>
      <c r="D37" s="110">
        <v>120</v>
      </c>
      <c r="E37" s="18">
        <v>-6764.53</v>
      </c>
      <c r="F37" s="16">
        <v>127700.44</v>
      </c>
      <c r="G37" s="16">
        <v>118682.4</v>
      </c>
      <c r="H37" s="16">
        <v>127700.44</v>
      </c>
      <c r="I37" s="16">
        <v>-15782.570000000007</v>
      </c>
      <c r="J37" s="16">
        <v>9018.0400000000081</v>
      </c>
      <c r="K37" s="108" t="s">
        <v>100</v>
      </c>
    </row>
    <row r="38" spans="1:12" s="35" customFormat="1" ht="15.75" customHeight="1" x14ac:dyDescent="0.2">
      <c r="A38" s="30"/>
      <c r="B38" s="31" t="s">
        <v>74</v>
      </c>
      <c r="C38" s="32"/>
      <c r="D38" s="111"/>
      <c r="E38" s="33"/>
      <c r="F38" s="34"/>
      <c r="G38" s="34"/>
      <c r="H38" s="34"/>
      <c r="I38" s="34"/>
      <c r="J38" s="34" t="s">
        <v>35</v>
      </c>
      <c r="K38" s="112"/>
    </row>
    <row r="39" spans="1:12" s="35" customFormat="1" ht="15.75" customHeight="1" x14ac:dyDescent="0.2">
      <c r="A39" s="30"/>
      <c r="B39" s="31" t="s">
        <v>75</v>
      </c>
      <c r="C39" s="32"/>
      <c r="D39" s="111"/>
      <c r="E39" s="33"/>
      <c r="F39" s="34"/>
      <c r="G39" s="34"/>
      <c r="H39" s="34"/>
      <c r="I39" s="34">
        <v>9432</v>
      </c>
      <c r="J39" s="34" t="s">
        <v>35</v>
      </c>
      <c r="K39" s="34"/>
    </row>
    <row r="40" spans="1:12" s="35" customFormat="1" ht="15.7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112"/>
    </row>
    <row r="41" spans="1:12" s="35" customFormat="1" ht="15.75" customHeight="1" x14ac:dyDescent="0.2">
      <c r="A41" s="30"/>
      <c r="B41" s="31"/>
      <c r="C41" s="32"/>
      <c r="D41" s="111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13"/>
      <c r="E42" s="81"/>
      <c r="F42" s="82"/>
      <c r="G42" s="82"/>
      <c r="H42" s="82"/>
      <c r="I42" s="82"/>
      <c r="J42" s="82"/>
      <c r="K42" s="114"/>
    </row>
    <row r="43" spans="1:12" s="38" customFormat="1" ht="77.25" thickBot="1" x14ac:dyDescent="0.3">
      <c r="A43" s="36" t="s">
        <v>101</v>
      </c>
      <c r="B43" s="37" t="s">
        <v>36</v>
      </c>
      <c r="C43" s="11" t="s">
        <v>89</v>
      </c>
      <c r="D43" s="11" t="s">
        <v>90</v>
      </c>
      <c r="E43" s="11" t="s">
        <v>91</v>
      </c>
      <c r="F43" s="11" t="s">
        <v>102</v>
      </c>
      <c r="G43" s="11" t="s">
        <v>103</v>
      </c>
      <c r="H43" s="11" t="s">
        <v>104</v>
      </c>
      <c r="I43" s="11" t="s">
        <v>95</v>
      </c>
      <c r="J43" s="129" t="s">
        <v>19</v>
      </c>
      <c r="K43" s="130"/>
    </row>
    <row r="44" spans="1:12" s="24" customFormat="1" ht="15" x14ac:dyDescent="0.25">
      <c r="A44" s="39"/>
      <c r="B44" s="40" t="s">
        <v>11</v>
      </c>
      <c r="C44" s="40"/>
      <c r="D44" s="115"/>
      <c r="E44" s="41"/>
      <c r="F44" s="41"/>
      <c r="G44" s="41"/>
      <c r="H44" s="41"/>
      <c r="I44" s="41"/>
      <c r="J44" s="131"/>
      <c r="K44" s="131"/>
    </row>
    <row r="45" spans="1:12" ht="26.1" customHeight="1" x14ac:dyDescent="0.2">
      <c r="A45" s="21"/>
      <c r="B45" s="22"/>
      <c r="C45" s="91"/>
      <c r="D45" s="116"/>
      <c r="E45" s="26"/>
      <c r="F45" s="26"/>
      <c r="G45" s="26"/>
      <c r="H45" s="26"/>
      <c r="I45" s="26"/>
      <c r="J45" s="132"/>
      <c r="K45" s="132"/>
    </row>
    <row r="46" spans="1:12" ht="39" customHeight="1" x14ac:dyDescent="0.2">
      <c r="A46" s="21"/>
      <c r="B46" s="22" t="s">
        <v>76</v>
      </c>
      <c r="C46" s="91" t="s">
        <v>37</v>
      </c>
      <c r="D46" s="116" t="s">
        <v>85</v>
      </c>
      <c r="E46" s="26">
        <v>846370</v>
      </c>
      <c r="F46" s="26">
        <v>791618.66</v>
      </c>
      <c r="G46" s="26">
        <v>846370</v>
      </c>
      <c r="H46" s="26">
        <v>-54751.339999999967</v>
      </c>
      <c r="I46" s="26">
        <v>54751.339999999967</v>
      </c>
      <c r="J46" s="132" t="s">
        <v>86</v>
      </c>
      <c r="K46" s="132"/>
    </row>
    <row r="47" spans="1:12" ht="34.5" customHeight="1" x14ac:dyDescent="0.2">
      <c r="A47" s="21"/>
      <c r="B47" s="22" t="s">
        <v>38</v>
      </c>
      <c r="C47" s="91" t="s">
        <v>39</v>
      </c>
      <c r="D47" s="116">
        <v>1802.64</v>
      </c>
      <c r="E47" s="26">
        <v>1182059.52</v>
      </c>
      <c r="F47" s="26">
        <v>1142606.55</v>
      </c>
      <c r="G47" s="26">
        <v>1182059.52</v>
      </c>
      <c r="H47" s="26">
        <v>-39452.969999999972</v>
      </c>
      <c r="I47" s="26">
        <v>39452.969999999972</v>
      </c>
      <c r="J47" s="132" t="s">
        <v>77</v>
      </c>
      <c r="K47" s="132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90"/>
      <c r="L48" s="90"/>
    </row>
    <row r="49" spans="1:12" s="10" customFormat="1" ht="12" x14ac:dyDescent="0.2">
      <c r="A49" s="7"/>
      <c r="B49" s="46" t="s">
        <v>40</v>
      </c>
      <c r="C49" s="46"/>
      <c r="D49" s="46"/>
      <c r="E49" s="46"/>
      <c r="F49" s="46"/>
      <c r="G49" s="47"/>
      <c r="H49" s="46"/>
      <c r="I49" s="46"/>
      <c r="J49" s="46"/>
    </row>
    <row r="50" spans="1:12" ht="12.75" customHeight="1" x14ac:dyDescent="0.2">
      <c r="A50" s="42"/>
      <c r="B50" s="48" t="s">
        <v>41</v>
      </c>
      <c r="C50" s="43"/>
      <c r="D50" s="44"/>
      <c r="E50" s="44"/>
      <c r="F50" s="49"/>
      <c r="G50" s="45"/>
      <c r="H50" s="45"/>
      <c r="I50" s="45"/>
      <c r="J50" s="45"/>
      <c r="K50" s="45"/>
      <c r="L50" s="50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49"/>
      <c r="G61" s="45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49"/>
      <c r="G62" s="45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6"/>
    </row>
    <row r="66" spans="1:12" s="51" customFormat="1" ht="12.75" customHeight="1" x14ac:dyDescent="0.2">
      <c r="A66" s="42"/>
      <c r="B66" s="48"/>
      <c r="C66" s="48"/>
      <c r="D66" s="44"/>
      <c r="E66" s="44"/>
      <c r="F66" s="49"/>
      <c r="G66" s="45"/>
      <c r="H66" s="45"/>
      <c r="I66" s="45"/>
      <c r="J66" s="45"/>
      <c r="K66" s="45"/>
      <c r="L66" s="86"/>
    </row>
    <row r="67" spans="1:12" s="51" customFormat="1" ht="12.75" customHeight="1" x14ac:dyDescent="0.2">
      <c r="A67" s="42"/>
      <c r="B67" s="48"/>
      <c r="C67" s="48"/>
      <c r="D67" s="44"/>
      <c r="E67" s="44"/>
      <c r="F67" s="49"/>
      <c r="G67" s="45"/>
      <c r="H67" s="45"/>
      <c r="I67" s="45"/>
      <c r="J67" s="45"/>
      <c r="K67" s="45"/>
      <c r="L67" s="86"/>
    </row>
    <row r="68" spans="1:12" s="51" customFormat="1" ht="12.75" customHeight="1" x14ac:dyDescent="0.2">
      <c r="A68" s="42"/>
      <c r="B68" s="48"/>
      <c r="C68" s="48"/>
      <c r="D68" s="44"/>
      <c r="E68" s="44"/>
      <c r="F68" s="88"/>
      <c r="G68" s="88"/>
      <c r="H68" s="45"/>
      <c r="I68" s="45"/>
      <c r="J68" s="45"/>
      <c r="K68" s="45"/>
      <c r="L68" s="86"/>
    </row>
    <row r="69" spans="1:12" s="51" customFormat="1" ht="12.75" customHeight="1" x14ac:dyDescent="0.2">
      <c r="A69" s="42"/>
      <c r="B69" s="48"/>
      <c r="C69" s="48"/>
      <c r="D69" s="44"/>
      <c r="E69" s="44"/>
      <c r="F69" s="88"/>
      <c r="G69" s="88"/>
      <c r="H69" s="45"/>
      <c r="I69" s="45"/>
      <c r="J69" s="45"/>
      <c r="K69" s="45"/>
      <c r="L69" s="86"/>
    </row>
    <row r="70" spans="1:12" s="51" customFormat="1" ht="12.75" customHeight="1" x14ac:dyDescent="0.2">
      <c r="A70" s="42"/>
      <c r="B70" s="48"/>
      <c r="C70" s="48"/>
      <c r="D70" s="44"/>
      <c r="E70" s="44"/>
      <c r="F70" s="88"/>
      <c r="G70" s="88"/>
      <c r="H70" s="45"/>
      <c r="I70" s="45"/>
      <c r="J70" s="45"/>
      <c r="K70" s="45"/>
      <c r="L70" s="86"/>
    </row>
    <row r="71" spans="1:12" s="51" customFormat="1" ht="12.75" customHeight="1" x14ac:dyDescent="0.2">
      <c r="A71" s="42"/>
      <c r="B71" s="48"/>
      <c r="C71" s="48"/>
      <c r="D71" s="44"/>
      <c r="E71" s="44"/>
      <c r="F71" s="49"/>
      <c r="G71" s="45"/>
      <c r="H71" s="45"/>
      <c r="I71" s="45"/>
      <c r="J71" s="45"/>
      <c r="K71" s="45"/>
      <c r="L71" s="86"/>
    </row>
    <row r="72" spans="1:12" s="51" customFormat="1" ht="12.75" customHeight="1" x14ac:dyDescent="0.2">
      <c r="A72" s="42"/>
      <c r="B72" s="48"/>
      <c r="C72" s="48"/>
      <c r="D72" s="44"/>
      <c r="E72" s="44"/>
      <c r="F72" s="49"/>
      <c r="G72" s="45"/>
      <c r="H72" s="45"/>
      <c r="I72" s="45"/>
      <c r="J72" s="45"/>
      <c r="K72" s="45"/>
      <c r="L72" s="86"/>
    </row>
    <row r="73" spans="1:12" x14ac:dyDescent="0.2">
      <c r="L73" s="50"/>
    </row>
    <row r="74" spans="1:12" s="17" customFormat="1" ht="14.25" x14ac:dyDescent="0.2">
      <c r="A74" s="52"/>
      <c r="B74" s="53" t="s">
        <v>42</v>
      </c>
      <c r="C74" s="53"/>
      <c r="D74" s="53"/>
      <c r="E74" s="53"/>
      <c r="F74" s="54"/>
      <c r="I74" s="55"/>
      <c r="L74" s="56"/>
    </row>
    <row r="75" spans="1:12" s="17" customFormat="1" ht="14.25" x14ac:dyDescent="0.2">
      <c r="A75" s="52"/>
      <c r="B75" s="57" t="s">
        <v>43</v>
      </c>
      <c r="C75" s="57"/>
      <c r="D75" s="53"/>
      <c r="E75" s="53"/>
      <c r="F75" s="54"/>
    </row>
    <row r="76" spans="1:12" ht="13.5" thickBot="1" x14ac:dyDescent="0.25"/>
    <row r="77" spans="1:12" s="60" customFormat="1" ht="51.75" thickBot="1" x14ac:dyDescent="0.3">
      <c r="A77" s="11" t="s">
        <v>44</v>
      </c>
      <c r="B77" s="138" t="s">
        <v>45</v>
      </c>
      <c r="C77" s="139"/>
      <c r="D77" s="140"/>
      <c r="E77" s="141"/>
      <c r="F77" s="142"/>
      <c r="G77" s="128" t="s">
        <v>46</v>
      </c>
      <c r="H77" s="58" t="s">
        <v>47</v>
      </c>
      <c r="I77" s="58" t="s">
        <v>48</v>
      </c>
      <c r="J77" s="11" t="s">
        <v>49</v>
      </c>
      <c r="K77" s="59"/>
    </row>
    <row r="78" spans="1:12" x14ac:dyDescent="0.2">
      <c r="A78" s="61"/>
      <c r="B78" s="62"/>
      <c r="C78" s="63"/>
      <c r="D78" s="63"/>
      <c r="E78" s="143"/>
      <c r="F78" s="144"/>
      <c r="G78" s="64"/>
      <c r="H78" s="65"/>
      <c r="I78" s="65"/>
      <c r="J78" s="65"/>
    </row>
    <row r="79" spans="1:12" s="69" customFormat="1" ht="15.75" x14ac:dyDescent="0.25">
      <c r="A79" s="66" t="s">
        <v>50</v>
      </c>
      <c r="B79" s="84" t="s">
        <v>51</v>
      </c>
      <c r="C79" s="85"/>
      <c r="D79" s="85"/>
      <c r="E79" s="145"/>
      <c r="F79" s="146"/>
      <c r="G79" s="67"/>
      <c r="H79" s="66"/>
      <c r="I79" s="66"/>
      <c r="J79" s="68"/>
    </row>
    <row r="80" spans="1:12" x14ac:dyDescent="0.2">
      <c r="A80" s="70"/>
      <c r="B80" s="71" t="s">
        <v>11</v>
      </c>
      <c r="C80" s="72"/>
      <c r="D80" s="72"/>
      <c r="E80" s="134"/>
      <c r="F80" s="135"/>
      <c r="G80" s="87"/>
      <c r="H80" s="70"/>
      <c r="I80" s="70"/>
      <c r="J80" s="26"/>
    </row>
    <row r="81" spans="1:11" x14ac:dyDescent="0.2">
      <c r="A81" s="70"/>
      <c r="B81" s="148" t="s">
        <v>105</v>
      </c>
      <c r="C81" s="92"/>
      <c r="D81" s="124"/>
      <c r="E81" s="148" t="s">
        <v>106</v>
      </c>
      <c r="F81" s="89"/>
      <c r="G81" s="149">
        <v>44979</v>
      </c>
      <c r="H81" s="150" t="s">
        <v>69</v>
      </c>
      <c r="I81" s="148">
        <v>10</v>
      </c>
      <c r="J81" s="151">
        <v>6350</v>
      </c>
    </row>
    <row r="82" spans="1:11" x14ac:dyDescent="0.2">
      <c r="A82" s="70"/>
      <c r="B82" s="148" t="s">
        <v>107</v>
      </c>
      <c r="C82" s="92"/>
      <c r="D82" s="124"/>
      <c r="E82" s="148" t="s">
        <v>68</v>
      </c>
      <c r="F82" s="89"/>
      <c r="G82" s="149">
        <v>45035</v>
      </c>
      <c r="H82" s="150"/>
      <c r="I82" s="148"/>
      <c r="J82" s="151">
        <v>1248.8</v>
      </c>
    </row>
    <row r="83" spans="1:11" x14ac:dyDescent="0.2">
      <c r="A83" s="70"/>
      <c r="B83" s="148" t="s">
        <v>108</v>
      </c>
      <c r="C83" s="92"/>
      <c r="D83" s="124"/>
      <c r="E83" s="148" t="s">
        <v>68</v>
      </c>
      <c r="F83" s="89"/>
      <c r="G83" s="149">
        <v>45036</v>
      </c>
      <c r="H83" s="150"/>
      <c r="I83" s="148"/>
      <c r="J83" s="151">
        <v>1510.8</v>
      </c>
    </row>
    <row r="84" spans="1:11" x14ac:dyDescent="0.2">
      <c r="A84" s="70"/>
      <c r="B84" s="148" t="s">
        <v>109</v>
      </c>
      <c r="C84" s="92"/>
      <c r="D84" s="124"/>
      <c r="E84" s="148" t="s">
        <v>110</v>
      </c>
      <c r="F84" s="89"/>
      <c r="G84" s="149">
        <v>45096</v>
      </c>
      <c r="H84" s="150" t="s">
        <v>54</v>
      </c>
      <c r="I84" s="148">
        <v>2</v>
      </c>
      <c r="J84" s="151">
        <v>7710</v>
      </c>
    </row>
    <row r="85" spans="1:11" x14ac:dyDescent="0.2">
      <c r="A85" s="70"/>
      <c r="B85" s="148" t="s">
        <v>111</v>
      </c>
      <c r="C85" s="92"/>
      <c r="D85" s="124"/>
      <c r="E85" s="148" t="s">
        <v>112</v>
      </c>
      <c r="F85" s="89"/>
      <c r="G85" s="149">
        <v>45085</v>
      </c>
      <c r="H85" s="150"/>
      <c r="I85" s="148"/>
      <c r="J85" s="151">
        <v>21000</v>
      </c>
    </row>
    <row r="86" spans="1:11" s="95" customFormat="1" x14ac:dyDescent="0.2">
      <c r="A86" s="93"/>
      <c r="B86" s="148" t="s">
        <v>113</v>
      </c>
      <c r="C86" s="96"/>
      <c r="D86" s="94"/>
      <c r="E86" s="148" t="s">
        <v>114</v>
      </c>
      <c r="F86" s="94"/>
      <c r="G86" s="149">
        <v>45091</v>
      </c>
      <c r="H86" s="150" t="s">
        <v>83</v>
      </c>
      <c r="I86" s="148">
        <v>3.5</v>
      </c>
      <c r="J86" s="151">
        <v>9528.25</v>
      </c>
      <c r="K86" s="117"/>
    </row>
    <row r="87" spans="1:11" s="95" customFormat="1" x14ac:dyDescent="0.2">
      <c r="A87" s="93"/>
      <c r="B87" s="148" t="s">
        <v>113</v>
      </c>
      <c r="C87" s="96"/>
      <c r="D87" s="94"/>
      <c r="E87" s="148" t="s">
        <v>115</v>
      </c>
      <c r="F87" s="94"/>
      <c r="G87" s="149">
        <v>45112</v>
      </c>
      <c r="H87" s="150" t="s">
        <v>83</v>
      </c>
      <c r="I87" s="148">
        <v>8.1</v>
      </c>
      <c r="J87" s="151">
        <v>27846</v>
      </c>
    </row>
    <row r="88" spans="1:11" s="95" customFormat="1" x14ac:dyDescent="0.2">
      <c r="A88" s="93"/>
      <c r="B88" s="148" t="s">
        <v>116</v>
      </c>
      <c r="C88" s="96"/>
      <c r="D88" s="94"/>
      <c r="E88" s="148" t="s">
        <v>117</v>
      </c>
      <c r="F88" s="94"/>
      <c r="G88" s="149">
        <v>45126</v>
      </c>
      <c r="H88" s="150"/>
      <c r="I88" s="148"/>
      <c r="J88" s="151">
        <v>16000</v>
      </c>
    </row>
    <row r="89" spans="1:11" s="95" customFormat="1" x14ac:dyDescent="0.2">
      <c r="A89" s="93"/>
      <c r="B89" s="148" t="s">
        <v>118</v>
      </c>
      <c r="C89" s="96"/>
      <c r="D89" s="94"/>
      <c r="E89" s="148" t="s">
        <v>119</v>
      </c>
      <c r="F89" s="94"/>
      <c r="G89" s="149">
        <v>45139</v>
      </c>
      <c r="H89" s="150"/>
      <c r="I89" s="148"/>
      <c r="J89" s="151">
        <v>14109.98</v>
      </c>
    </row>
    <row r="90" spans="1:11" s="95" customFormat="1" x14ac:dyDescent="0.2">
      <c r="A90" s="93"/>
      <c r="B90" s="148" t="s">
        <v>120</v>
      </c>
      <c r="C90" s="96"/>
      <c r="D90" s="94"/>
      <c r="E90" s="148" t="s">
        <v>119</v>
      </c>
      <c r="F90" s="94"/>
      <c r="G90" s="149">
        <v>45166</v>
      </c>
      <c r="H90" s="150" t="s">
        <v>83</v>
      </c>
      <c r="I90" s="148">
        <v>3</v>
      </c>
      <c r="J90" s="151">
        <v>17491.55</v>
      </c>
    </row>
    <row r="91" spans="1:11" s="95" customFormat="1" x14ac:dyDescent="0.2">
      <c r="A91" s="93"/>
      <c r="B91" s="148" t="s">
        <v>87</v>
      </c>
      <c r="C91" s="96"/>
      <c r="D91" s="94"/>
      <c r="E91" s="148" t="s">
        <v>121</v>
      </c>
      <c r="F91" s="94"/>
      <c r="G91" s="149">
        <v>45181</v>
      </c>
      <c r="H91" s="150" t="s">
        <v>67</v>
      </c>
      <c r="I91" s="148">
        <v>4</v>
      </c>
      <c r="J91" s="151">
        <v>2263.3000000000002</v>
      </c>
    </row>
    <row r="92" spans="1:11" s="95" customFormat="1" x14ac:dyDescent="0.2">
      <c r="A92" s="93"/>
      <c r="B92" s="148" t="s">
        <v>122</v>
      </c>
      <c r="C92" s="96"/>
      <c r="D92" s="94"/>
      <c r="E92" s="148" t="s">
        <v>123</v>
      </c>
      <c r="F92" s="94"/>
      <c r="G92" s="149">
        <v>45217</v>
      </c>
      <c r="H92" s="150" t="s">
        <v>124</v>
      </c>
      <c r="I92" s="148">
        <v>100</v>
      </c>
      <c r="J92" s="151">
        <v>18000</v>
      </c>
    </row>
    <row r="93" spans="1:11" s="95" customFormat="1" x14ac:dyDescent="0.2">
      <c r="A93" s="93"/>
      <c r="B93" s="148" t="s">
        <v>125</v>
      </c>
      <c r="C93" s="96"/>
      <c r="D93" s="94"/>
      <c r="E93" s="148" t="s">
        <v>126</v>
      </c>
      <c r="F93" s="94"/>
      <c r="G93" s="149">
        <v>45260</v>
      </c>
      <c r="H93" s="150" t="s">
        <v>69</v>
      </c>
      <c r="I93" s="148">
        <v>1</v>
      </c>
      <c r="J93" s="151">
        <v>83000</v>
      </c>
    </row>
    <row r="94" spans="1:11" s="95" customFormat="1" x14ac:dyDescent="0.2">
      <c r="A94" s="93"/>
      <c r="B94" s="148" t="s">
        <v>113</v>
      </c>
      <c r="C94" s="96"/>
      <c r="D94" s="94"/>
      <c r="E94" s="148" t="s">
        <v>127</v>
      </c>
      <c r="F94" s="94"/>
      <c r="G94" s="149">
        <v>45239</v>
      </c>
      <c r="H94" s="150" t="s">
        <v>83</v>
      </c>
      <c r="I94" s="148">
        <v>10</v>
      </c>
      <c r="J94" s="151">
        <v>36978.449999999997</v>
      </c>
    </row>
    <row r="95" spans="1:11" s="95" customFormat="1" x14ac:dyDescent="0.2">
      <c r="A95" s="93"/>
      <c r="B95" s="148" t="s">
        <v>128</v>
      </c>
      <c r="C95" s="96"/>
      <c r="D95" s="94"/>
      <c r="E95" s="148" t="s">
        <v>129</v>
      </c>
      <c r="F95" s="94"/>
      <c r="G95" s="149">
        <v>45266</v>
      </c>
      <c r="H95" s="147" t="s">
        <v>69</v>
      </c>
      <c r="I95" s="148">
        <v>2</v>
      </c>
      <c r="J95" s="151">
        <v>3839.45</v>
      </c>
    </row>
    <row r="96" spans="1:11" s="95" customFormat="1" x14ac:dyDescent="0.2">
      <c r="A96" s="93"/>
      <c r="B96" s="148" t="s">
        <v>130</v>
      </c>
      <c r="C96" s="96"/>
      <c r="D96" s="94"/>
      <c r="E96" s="148" t="s">
        <v>82</v>
      </c>
      <c r="F96" s="94"/>
      <c r="G96" s="149">
        <v>45261</v>
      </c>
      <c r="H96" s="150" t="s">
        <v>67</v>
      </c>
      <c r="I96" s="148">
        <v>200</v>
      </c>
      <c r="J96" s="151">
        <v>10000</v>
      </c>
    </row>
    <row r="97" spans="1:11" s="95" customFormat="1" x14ac:dyDescent="0.2">
      <c r="A97" s="93"/>
      <c r="B97" s="148" t="s">
        <v>130</v>
      </c>
      <c r="C97" s="96"/>
      <c r="D97" s="94"/>
      <c r="E97" s="148" t="s">
        <v>82</v>
      </c>
      <c r="F97" s="94"/>
      <c r="G97" s="149">
        <v>45271</v>
      </c>
      <c r="H97" s="150" t="s">
        <v>67</v>
      </c>
      <c r="I97" s="148">
        <v>133</v>
      </c>
      <c r="J97" s="151">
        <v>5639</v>
      </c>
    </row>
    <row r="98" spans="1:11" s="95" customFormat="1" x14ac:dyDescent="0.2">
      <c r="A98" s="93"/>
      <c r="B98" s="148" t="s">
        <v>130</v>
      </c>
      <c r="C98" s="96"/>
      <c r="D98" s="94"/>
      <c r="E98" s="148" t="s">
        <v>82</v>
      </c>
      <c r="F98" s="94"/>
      <c r="G98" s="149">
        <v>45275</v>
      </c>
      <c r="H98" s="150" t="s">
        <v>67</v>
      </c>
      <c r="I98" s="148">
        <v>127</v>
      </c>
      <c r="J98" s="151">
        <v>5384.8</v>
      </c>
    </row>
    <row r="99" spans="1:11" s="95" customFormat="1" x14ac:dyDescent="0.2">
      <c r="A99" s="93"/>
      <c r="B99" s="148" t="s">
        <v>131</v>
      </c>
      <c r="C99" s="96"/>
      <c r="D99" s="94"/>
      <c r="E99" s="148" t="s">
        <v>82</v>
      </c>
      <c r="F99" s="94"/>
      <c r="G99" s="149">
        <v>45104</v>
      </c>
      <c r="H99" s="150" t="s">
        <v>69</v>
      </c>
      <c r="I99" s="148">
        <v>1</v>
      </c>
      <c r="J99" s="151">
        <v>4994.47</v>
      </c>
    </row>
    <row r="100" spans="1:11" s="95" customFormat="1" x14ac:dyDescent="0.2">
      <c r="A100" s="93"/>
      <c r="B100" s="148" t="s">
        <v>132</v>
      </c>
      <c r="C100" s="96"/>
      <c r="D100" s="94"/>
      <c r="E100" s="98"/>
      <c r="F100" s="94"/>
      <c r="G100" s="149">
        <v>45289</v>
      </c>
      <c r="H100" s="150"/>
      <c r="I100" s="148"/>
      <c r="J100" s="151">
        <v>3977</v>
      </c>
    </row>
    <row r="101" spans="1:11" x14ac:dyDescent="0.2">
      <c r="A101" s="70"/>
      <c r="B101" s="125"/>
      <c r="C101" s="72"/>
      <c r="D101" s="118"/>
      <c r="E101" s="72"/>
      <c r="F101" s="118"/>
      <c r="G101" s="70"/>
      <c r="H101" s="119"/>
      <c r="I101" s="120"/>
      <c r="J101" s="26"/>
    </row>
    <row r="102" spans="1:11" x14ac:dyDescent="0.2">
      <c r="A102" s="70"/>
      <c r="B102" s="136"/>
      <c r="C102" s="136"/>
      <c r="D102" s="136"/>
      <c r="E102" s="136"/>
      <c r="F102" s="136"/>
      <c r="G102" s="126"/>
      <c r="H102" s="70"/>
      <c r="I102" s="70"/>
      <c r="J102" s="70"/>
      <c r="K102" s="45"/>
    </row>
    <row r="103" spans="1:11" s="69" customFormat="1" x14ac:dyDescent="0.2">
      <c r="A103" s="66"/>
      <c r="B103" s="137" t="s">
        <v>70</v>
      </c>
      <c r="C103" s="137"/>
      <c r="D103" s="137"/>
      <c r="E103" s="137"/>
      <c r="F103" s="137"/>
      <c r="G103" s="127"/>
      <c r="H103" s="66"/>
      <c r="I103" s="66"/>
      <c r="J103" s="73">
        <f>SUM(J81:J102)</f>
        <v>296871.84999999998</v>
      </c>
      <c r="K103" s="121"/>
    </row>
    <row r="104" spans="1:11" x14ac:dyDescent="0.2">
      <c r="K104" s="51"/>
    </row>
    <row r="106" spans="1:11" s="24" customFormat="1" ht="15" x14ac:dyDescent="0.25">
      <c r="A106" s="74"/>
      <c r="B106" s="75" t="s">
        <v>52</v>
      </c>
      <c r="C106" s="75"/>
      <c r="D106" s="75"/>
      <c r="E106" s="75"/>
      <c r="F106" s="75"/>
      <c r="H106" s="24" t="s">
        <v>53</v>
      </c>
    </row>
    <row r="107" spans="1:11" s="24" customFormat="1" ht="15" x14ac:dyDescent="0.25">
      <c r="A107" s="74"/>
      <c r="B107" s="76"/>
      <c r="C107" s="76"/>
      <c r="D107" s="76"/>
      <c r="E107" s="76"/>
      <c r="F107" s="76"/>
    </row>
    <row r="108" spans="1:11" s="24" customFormat="1" ht="15" x14ac:dyDescent="0.25">
      <c r="A108" s="74"/>
      <c r="B108" s="76"/>
      <c r="C108" s="76"/>
      <c r="D108" s="76"/>
      <c r="E108" s="76"/>
      <c r="F108" s="76"/>
    </row>
    <row r="109" spans="1:11" s="75" customFormat="1" ht="15" x14ac:dyDescent="0.25">
      <c r="A109" s="74"/>
      <c r="B109" s="75" t="s">
        <v>54</v>
      </c>
      <c r="D109" s="75" t="s">
        <v>133</v>
      </c>
    </row>
    <row r="110" spans="1:11" s="75" customFormat="1" ht="18" x14ac:dyDescent="0.25">
      <c r="A110" s="74"/>
      <c r="D110" s="133" t="s">
        <v>55</v>
      </c>
      <c r="E110" s="133"/>
      <c r="F110" s="133"/>
    </row>
    <row r="111" spans="1:11" s="75" customFormat="1" ht="15" x14ac:dyDescent="0.25">
      <c r="A111" s="74"/>
    </row>
    <row r="112" spans="1:11" s="75" customFormat="1" ht="15" x14ac:dyDescent="0.25">
      <c r="A112" s="74"/>
    </row>
    <row r="113" spans="1:7" s="75" customFormat="1" ht="15" x14ac:dyDescent="0.25">
      <c r="A113" s="74"/>
      <c r="B113" s="75" t="s">
        <v>56</v>
      </c>
    </row>
    <row r="114" spans="1:7" s="75" customFormat="1" ht="18" x14ac:dyDescent="0.25">
      <c r="A114" s="74"/>
      <c r="D114" s="77" t="s">
        <v>57</v>
      </c>
      <c r="E114" s="77"/>
      <c r="G114" s="77"/>
    </row>
    <row r="115" spans="1:7" s="75" customFormat="1" ht="15" x14ac:dyDescent="0.25">
      <c r="A115" s="74"/>
    </row>
    <row r="116" spans="1:7" s="75" customFormat="1" ht="15" x14ac:dyDescent="0.25">
      <c r="A116" s="74"/>
    </row>
    <row r="117" spans="1:7" s="78" customFormat="1" x14ac:dyDescent="0.2">
      <c r="A117" s="1"/>
    </row>
    <row r="118" spans="1:7" s="78" customFormat="1" x14ac:dyDescent="0.2">
      <c r="A118" s="1"/>
    </row>
    <row r="119" spans="1:7" s="78" customFormat="1" x14ac:dyDescent="0.2">
      <c r="A119" s="1"/>
    </row>
    <row r="120" spans="1:7" s="78" customFormat="1" x14ac:dyDescent="0.2">
      <c r="A120" s="1"/>
    </row>
    <row r="121" spans="1:7" s="78" customFormat="1" x14ac:dyDescent="0.2">
      <c r="A121" s="1"/>
    </row>
    <row r="122" spans="1:7" s="78" customFormat="1" x14ac:dyDescent="0.2">
      <c r="A122" s="1"/>
    </row>
    <row r="123" spans="1:7" s="78" customFormat="1" x14ac:dyDescent="0.2">
      <c r="A123" s="1"/>
    </row>
    <row r="124" spans="1:7" s="78" customFormat="1" x14ac:dyDescent="0.2">
      <c r="A124" s="1"/>
    </row>
    <row r="125" spans="1:7" s="78" customFormat="1" x14ac:dyDescent="0.2">
      <c r="A125" s="1"/>
    </row>
    <row r="126" spans="1:7" s="78" customFormat="1" x14ac:dyDescent="0.2">
      <c r="A126" s="1"/>
    </row>
    <row r="127" spans="1:7" s="78" customFormat="1" x14ac:dyDescent="0.2">
      <c r="A127" s="1"/>
    </row>
    <row r="128" spans="1:7" s="78" customFormat="1" x14ac:dyDescent="0.2">
      <c r="A128" s="1"/>
    </row>
    <row r="129" spans="1:1" s="78" customFormat="1" x14ac:dyDescent="0.2">
      <c r="A129" s="1"/>
    </row>
    <row r="130" spans="1:1" s="78" customFormat="1" x14ac:dyDescent="0.2">
      <c r="A130" s="1"/>
    </row>
  </sheetData>
  <mergeCells count="12">
    <mergeCell ref="D110:F110"/>
    <mergeCell ref="J47:K47"/>
    <mergeCell ref="B77:F77"/>
    <mergeCell ref="E79:F79"/>
    <mergeCell ref="E80:F80"/>
    <mergeCell ref="B103:F103"/>
    <mergeCell ref="E78:F78"/>
    <mergeCell ref="B102:F102"/>
    <mergeCell ref="J43:K43"/>
    <mergeCell ref="J44:K44"/>
    <mergeCell ref="J45:K45"/>
    <mergeCell ref="J46:K46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2024-03-21T08:14:06Z</dcterms:modified>
</cp:coreProperties>
</file>